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<sst xmlns="http://schemas.openxmlformats.org/spreadsheetml/2006/main" count="210" uniqueCount="208">
  <si>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</si>
  <si>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</si>
  <si>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</si>
  <si>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</si>
  <si>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</si>
  <si>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</si>
  <si>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</si>
  <si>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</si>
  <si>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</si>
  <si>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</si>
  <si>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</si>
  <si>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</si>
  <si>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</si>
  <si>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</si>
  <si>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</si>
  <si>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</si>
  <si>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</si>
  <si>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</si>
  <si>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</si>
  <si>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</si>
  <si>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</si>
  <si>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</si>
  <si>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</si>
  <si>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</si>
  <si>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</si>
  <si>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</si>
  <si>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</si>
  <si>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</si>
  <si>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</si>
  <si>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</si>
  <si>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</si>
  <si>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</si>
  <si>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</si>
  <si>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</si>
  <si>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</si>
  <si>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</si>
  <si>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</si>
  <si>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</si>
  <si>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</si>
  <si>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</si>
  <si>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</si>
  <si>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</si>
  <si>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</si>
  <si>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</si>
  <si>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</si>
  <si>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</si>
  <si>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</si>
  <si>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</si>
  <si>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</si>
  <si>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</si>
  <si>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</si>
  <si>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</si>
  <si>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</si>
  <si>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</si>
  <si>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</si>
  <si>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</si>
  <si>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</si>
  <si>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</si>
  <si>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</si>
  <si>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</si>
  <si>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</si>
  <si>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</si>
  <si>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</si>
  <si>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</si>
  <si>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</si>
  <si>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</si>
  <si>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</si>
  <si>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</si>
  <si>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</si>
  <si>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</si>
  <si>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</si>
  <si>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</si>
  <si>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</si>
  <si>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</si>
  <si>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</si>
  <si>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</si>
  <si>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</si>
  <si>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</si>
  <si>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</si>
  <si>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</si>
  <si>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</si>
  <si>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</si>
  <si>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</si>
  <si>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</si>
  <si>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</si>
  <si>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</si>
  <si>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</si>
  <si>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</si>
  <si>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</si>
  <si>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</si>
  <si>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</si>
  <si>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</si>
  <si>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</si>
  <si>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</si>
  <si>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</si>
  <si>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</si>
  <si>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</si>
  <si>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</si>
  <si>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</si>
  <si>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</si>
  <si>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</si>
  <si>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</si>
  <si>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</si>
  <si>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</si>
  <si>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</si>
  <si>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</si>
  <si>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</si>
  <si>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</si>
  <si>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</si>
  <si>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</si>
  <si>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</si>
  <si>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</si>
  <si>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</si>
  <si>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</si>
  <si>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</si>
  <si>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</si>
  <si>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</si>
  <si>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</si>
  <si>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</si>
  <si>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</si>
  <si>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</si>
  <si>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</si>
  <si>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</si>
  <si>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</si>
  <si>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</si>
  <si>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</si>
  <si>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</si>
  <si>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</si>
  <si>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</si>
  <si>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</si>
  <si>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</si>
  <si>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</si>
  <si>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</si>
  <si>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</si>
  <si>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</si>
  <si>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</si>
  <si>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</si>
  <si>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</si>
  <si>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</si>
  <si>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</si>
  <si>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</si>
  <si>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</si>
  <si>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</si>
  <si>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</si>
  <si>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</si>
  <si>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</si>
  <si>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</si>
  <si>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</si>
  <si>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</si>
  <si>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</si>
  <si>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</si>
  <si>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</si>
  <si>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</si>
  <si>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</si>
  <si>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</si>
  <si>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</si>
  <si>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</si>
  <si>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</si>
  <si>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</si>
  <si>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</si>
  <si>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</si>
  <si>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</si>
  <si>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</si>
  <si>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</si>
  <si>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</si>
  <si>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</si>
  <si>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</si>
  <si>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</si>
  <si>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</si>
  <si>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</si>
  <si>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</si>
  <si>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</si>
  <si>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</si>
  <si>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</si>
  <si>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</si>
  <si>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</si>
  <si>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</si>
  <si>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</si>
  <si>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</si>
  <si>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</si>
  <si>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</si>
  <si>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</si>
  <si>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</si>
  <si>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</si>
  <si>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</si>
  <si>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</si>
  <si>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</si>
  <si>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</si>
  <si>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</si>
  <si>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</si>
  <si>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</si>
  <si>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</si>
  <si>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</si>
  <si>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</si>
  <si>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</si>
  <si>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</si>
  <si>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</si>
  <si>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</si>
  <si>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</si>
  <si>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</si>
  <si>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</si>
  <si>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</si>
  <si>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</si>
  <si>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</si>
  <si>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</si>
  <si>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</si>
  <si>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الكهرباء الاردنية</t>
  </si>
  <si>
    <t>JORDAN ELECTRIC 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</si>
</sst>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56.12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207</v>
      </c>
      <c r="E2" s="1"/>
      <c r="F2" s="1">
        <v>131004</v>
      </c>
      <c r="G2" s="1"/>
      <c r="H2" s="2"/>
      <c r="I2" s="3" t="s">
        <v>206</v>
      </c>
    </row>
    <row r="4" spans="4:9" ht="18.75" x14ac:dyDescent="0.2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">
      <c r="D6" s="12" t="s">
        <v>4</v>
      </c>
      <c r="E6" s="13">
        <v>1.19</v>
      </c>
      <c r="F6" s="13">
        <v>1.77</v>
      </c>
      <c r="G6" s="13">
        <v>2.4300000000000002</v>
      </c>
      <c r="H6" s="13">
        <v>2.65</v>
      </c>
      <c r="I6" s="14" t="s">
        <v>5</v>
      </c>
    </row>
    <row r="7" spans="4:9" ht="15.75" x14ac:dyDescent="0.2">
      <c r="D7" s="12" t="s">
        <v>6</v>
      </c>
      <c r="E7" s="15">
        <v>16274250.27</v>
      </c>
      <c r="F7" s="15">
        <v>20693153.460000001</v>
      </c>
      <c r="G7" s="15">
        <v>15971100.789999999</v>
      </c>
      <c r="H7" s="15">
        <v>15673513.83</v>
      </c>
      <c r="I7" s="14" t="s">
        <v>7</v>
      </c>
    </row>
    <row r="8" spans="4:9" ht="15.75" x14ac:dyDescent="0.2">
      <c r="D8" s="12" t="s">
        <v>8</v>
      </c>
      <c r="E8" s="15">
        <v>10710523</v>
      </c>
      <c r="F8" s="15">
        <v>10588335</v>
      </c>
      <c r="G8" s="15">
        <v>6393807</v>
      </c>
      <c r="H8" s="15">
        <v>6063057</v>
      </c>
      <c r="I8" s="14" t="s">
        <v>9</v>
      </c>
    </row>
    <row r="9" spans="4:9" ht="15.75" x14ac:dyDescent="0.2">
      <c r="D9" s="12" t="s">
        <v>10</v>
      </c>
      <c r="E9" s="15">
        <v>8810</v>
      </c>
      <c r="F9" s="15">
        <v>8839</v>
      </c>
      <c r="G9" s="15">
        <v>5951</v>
      </c>
      <c r="H9" s="15">
        <v>7037</v>
      </c>
      <c r="I9" s="14" t="s">
        <v>11</v>
      </c>
    </row>
    <row r="10" spans="4:9" ht="15.75" x14ac:dyDescent="0.2">
      <c r="D10" s="12" t="s">
        <v>12</v>
      </c>
      <c r="E10" s="15">
        <v>86080154</v>
      </c>
      <c r="F10" s="15">
        <v>83572965</v>
      </c>
      <c r="G10" s="15">
        <v>77490000</v>
      </c>
      <c r="H10" s="15">
        <v>75600000</v>
      </c>
      <c r="I10" s="14" t="s">
        <v>13</v>
      </c>
    </row>
    <row r="11" spans="4:9" ht="15.75" x14ac:dyDescent="0.2">
      <c r="D11" s="12" t="s">
        <v>14</v>
      </c>
      <c r="E11" s="15">
        <v>102435383.26000001</v>
      </c>
      <c r="F11" s="15">
        <v>147924148.05000001</v>
      </c>
      <c r="G11" s="15">
        <v>188300700</v>
      </c>
      <c r="H11" s="15">
        <v>200340000</v>
      </c>
      <c r="I11" s="14" t="s">
        <v>15</v>
      </c>
    </row>
    <row r="12" spans="4:9" ht="15.75" x14ac:dyDescent="0.2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">
      <c r="D16" s="9" t="s">
        <v>20</v>
      </c>
      <c r="E16" s="25">
        <v>394320</v>
      </c>
      <c r="F16" s="25">
        <v>571985</v>
      </c>
      <c r="G16" s="25">
        <v>309979</v>
      </c>
      <c r="H16" s="25">
        <v>3010382</v>
      </c>
      <c r="I16" s="11" t="s">
        <v>21</v>
      </c>
    </row>
    <row r="17" spans="4:9" ht="15.75" x14ac:dyDescent="0.2">
      <c r="D17" s="12" t="s">
        <v>22</v>
      </c>
      <c r="E17" s="26">
        <v>600522779</v>
      </c>
      <c r="F17" s="26">
        <v>497350001</v>
      </c>
      <c r="G17" s="26">
        <v>398506631</v>
      </c>
      <c r="H17" s="26">
        <v>378979747</v>
      </c>
      <c r="I17" s="14" t="s">
        <v>23</v>
      </c>
    </row>
    <row r="18" spans="4:9" ht="15.75" x14ac:dyDescent="0.2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 x14ac:dyDescent="0.2">
      <c r="D20" s="27" t="s">
        <v>28</v>
      </c>
      <c r="E20" s="26">
        <v>1658565</v>
      </c>
      <c r="F20" s="26">
        <v>1674065</v>
      </c>
      <c r="G20" s="26">
        <v>2030300</v>
      </c>
      <c r="H20" s="26">
        <v>2121579</v>
      </c>
      <c r="I20" s="14" t="s">
        <v>29</v>
      </c>
    </row>
    <row r="21" spans="4:9" ht="15.75" x14ac:dyDescent="0.2">
      <c r="D21" s="27" t="s">
        <v>30</v>
      </c>
      <c r="E21" s="26">
        <v>1150447</v>
      </c>
      <c r="F21" s="26">
        <v>1335003</v>
      </c>
      <c r="G21" s="26">
        <v>676126</v>
      </c>
      <c r="H21" s="26">
        <v>772197</v>
      </c>
      <c r="I21" s="14" t="s">
        <v>31</v>
      </c>
    </row>
    <row r="22" spans="4:9" ht="15.75" x14ac:dyDescent="0.2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">
      <c r="D23" s="12" t="s">
        <v>34</v>
      </c>
      <c r="E23" s="26">
        <v>606474380</v>
      </c>
      <c r="F23" s="26">
        <v>503596103</v>
      </c>
      <c r="G23" s="26">
        <v>403066695</v>
      </c>
      <c r="H23" s="26">
        <v>386774444</v>
      </c>
      <c r="I23" s="14" t="s">
        <v>35</v>
      </c>
    </row>
    <row r="24" spans="4:9" ht="15.75" x14ac:dyDescent="0.2">
      <c r="D24" s="12" t="s">
        <v>36</v>
      </c>
      <c r="E24" s="26">
        <v>1245593</v>
      </c>
      <c r="F24" s="26">
        <v>1379984</v>
      </c>
      <c r="G24" s="26">
        <v>1320624</v>
      </c>
      <c r="H24" s="26">
        <v>1218464</v>
      </c>
      <c r="I24" s="14" t="s">
        <v>37</v>
      </c>
    </row>
    <row r="25" spans="4:9" ht="15.75" x14ac:dyDescent="0.2">
      <c r="D25" s="12" t="s">
        <v>38</v>
      </c>
      <c r="E25" s="26">
        <v>354107109</v>
      </c>
      <c r="F25" s="26">
        <v>336107221</v>
      </c>
      <c r="G25" s="26">
        <v>323133336</v>
      </c>
      <c r="H25" s="26">
        <v>309870225</v>
      </c>
      <c r="I25" s="14" t="s">
        <v>39</v>
      </c>
    </row>
    <row r="26" spans="4:9" ht="15.75" x14ac:dyDescent="0.2">
      <c r="D26" s="12" t="s">
        <v>40</v>
      </c>
      <c r="E26" s="26">
        <v>4561130</v>
      </c>
      <c r="F26" s="26">
        <v>5094427</v>
      </c>
      <c r="G26" s="26">
        <v>0</v>
      </c>
      <c r="H26" s="26">
        <v>0</v>
      </c>
      <c r="I26" s="14" t="s">
        <v>41</v>
      </c>
    </row>
    <row r="27" spans="4:9" ht="15.75" x14ac:dyDescent="0.2">
      <c r="D27" s="12" t="s">
        <v>42</v>
      </c>
      <c r="E27" s="26">
        <v>6052965</v>
      </c>
      <c r="F27" s="26">
        <v>6652950</v>
      </c>
      <c r="G27" s="26">
        <v>5662753</v>
      </c>
      <c r="H27" s="26">
        <v>4773552</v>
      </c>
      <c r="I27" s="14" t="s">
        <v>43</v>
      </c>
    </row>
    <row r="28" spans="4:9" ht="15.75" x14ac:dyDescent="0.2">
      <c r="D28" s="12" t="s">
        <v>44</v>
      </c>
      <c r="E28" s="26">
        <v>364721204</v>
      </c>
      <c r="F28" s="26">
        <v>347854598</v>
      </c>
      <c r="G28" s="26">
        <v>328796089</v>
      </c>
      <c r="H28" s="26">
        <v>314643777</v>
      </c>
      <c r="I28" s="14" t="s">
        <v>45</v>
      </c>
    </row>
    <row r="29" spans="4:9" ht="15.75" x14ac:dyDescent="0.2">
      <c r="D29" s="12" t="s">
        <v>46</v>
      </c>
      <c r="E29" s="26">
        <v>225788244</v>
      </c>
      <c r="F29" s="26">
        <v>217375363</v>
      </c>
      <c r="G29" s="26">
        <v>208585814</v>
      </c>
      <c r="H29" s="26">
        <v>201269503</v>
      </c>
      <c r="I29" s="14" t="s">
        <v>47</v>
      </c>
    </row>
    <row r="30" spans="4:9" ht="15.75" x14ac:dyDescent="0.2">
      <c r="D30" s="28" t="s">
        <v>48</v>
      </c>
      <c r="E30" s="29">
        <v>1198229421</v>
      </c>
      <c r="F30" s="29">
        <v>1070206048</v>
      </c>
      <c r="G30" s="29">
        <v>941769222</v>
      </c>
      <c r="H30" s="29">
        <v>903906188</v>
      </c>
      <c r="I30" s="30" t="s">
        <v>49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">
      <c r="D35" s="9" t="s">
        <v>54</v>
      </c>
      <c r="E35" s="25">
        <v>390769150</v>
      </c>
      <c r="F35" s="25">
        <v>286443816</v>
      </c>
      <c r="G35" s="25">
        <v>183969493</v>
      </c>
      <c r="H35" s="25">
        <v>261949495</v>
      </c>
      <c r="I35" s="11" t="s">
        <v>55</v>
      </c>
    </row>
    <row r="36" spans="4:9" ht="15.75" x14ac:dyDescent="0.2">
      <c r="D36" s="12" t="s">
        <v>56</v>
      </c>
      <c r="E36" s="26">
        <v>240792314</v>
      </c>
      <c r="F36" s="26">
        <v>234768361</v>
      </c>
      <c r="G36" s="26">
        <v>219313624</v>
      </c>
      <c r="H36" s="26">
        <v>175207400</v>
      </c>
      <c r="I36" s="14" t="s">
        <v>57</v>
      </c>
    </row>
    <row r="37" spans="4:9" ht="15.75" x14ac:dyDescent="0.2">
      <c r="D37" s="12" t="s">
        <v>58</v>
      </c>
      <c r="E37" s="26">
        <v>1457000</v>
      </c>
      <c r="F37" s="26">
        <v>4375000</v>
      </c>
      <c r="G37" s="26">
        <v>6500000</v>
      </c>
      <c r="H37" s="26">
        <v>6500000</v>
      </c>
      <c r="I37" s="14" t="s">
        <v>59</v>
      </c>
    </row>
    <row r="38" spans="4:9" ht="15.75" x14ac:dyDescent="0.2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">
      <c r="D39" s="12" t="s">
        <v>62</v>
      </c>
      <c r="E39" s="26">
        <v>650086507</v>
      </c>
      <c r="F39" s="26">
        <v>539216710</v>
      </c>
      <c r="G39" s="26">
        <v>426726557</v>
      </c>
      <c r="H39" s="26">
        <v>451991222</v>
      </c>
      <c r="I39" s="14" t="s">
        <v>63</v>
      </c>
    </row>
    <row r="40" spans="4:9" ht="15.75" x14ac:dyDescent="0.2">
      <c r="D40" s="12" t="s">
        <v>64</v>
      </c>
      <c r="E40" s="26">
        <v>48543000</v>
      </c>
      <c r="F40" s="26">
        <v>50000000</v>
      </c>
      <c r="G40" s="26">
        <v>54625000</v>
      </c>
      <c r="H40" s="26">
        <v>10875000</v>
      </c>
      <c r="I40" s="14" t="s">
        <v>65</v>
      </c>
    </row>
    <row r="41" spans="4:9" ht="15.75" x14ac:dyDescent="0.2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">
      <c r="D42" s="12" t="s">
        <v>68</v>
      </c>
      <c r="E42" s="26">
        <v>376095928</v>
      </c>
      <c r="F42" s="26">
        <v>362624481</v>
      </c>
      <c r="G42" s="26">
        <v>345806698</v>
      </c>
      <c r="H42" s="26">
        <v>331602646</v>
      </c>
      <c r="I42" s="14" t="s">
        <v>69</v>
      </c>
    </row>
    <row r="43" spans="4:9" ht="15.75" x14ac:dyDescent="0.2">
      <c r="D43" s="36" t="s">
        <v>70</v>
      </c>
      <c r="E43" s="29">
        <v>1074725435</v>
      </c>
      <c r="F43" s="29">
        <v>951841191</v>
      </c>
      <c r="G43" s="29">
        <v>827158255</v>
      </c>
      <c r="H43" s="29">
        <v>794468868</v>
      </c>
      <c r="I43" s="37" t="s">
        <v>71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">
      <c r="D46" s="9" t="s">
        <v>74</v>
      </c>
      <c r="E46" s="25">
        <v>86080154</v>
      </c>
      <c r="F46" s="25">
        <v>83572965</v>
      </c>
      <c r="G46" s="25">
        <v>77490000</v>
      </c>
      <c r="H46" s="25">
        <v>75600000</v>
      </c>
      <c r="I46" s="11" t="s">
        <v>75</v>
      </c>
    </row>
    <row r="47" spans="4:9" ht="15.75" x14ac:dyDescent="0.2">
      <c r="D47" s="12" t="s">
        <v>76</v>
      </c>
      <c r="E47" s="26">
        <v>86080154</v>
      </c>
      <c r="F47" s="26">
        <v>83572965</v>
      </c>
      <c r="G47" s="26">
        <v>77490000</v>
      </c>
      <c r="H47" s="26">
        <v>75600000</v>
      </c>
      <c r="I47" s="14" t="s">
        <v>77</v>
      </c>
    </row>
    <row r="48" spans="4:9" ht="15.75" x14ac:dyDescent="0.2">
      <c r="D48" s="12" t="s">
        <v>78</v>
      </c>
      <c r="E48" s="26">
        <v>86080154</v>
      </c>
      <c r="F48" s="26">
        <v>83572965</v>
      </c>
      <c r="G48" s="26">
        <v>77490000</v>
      </c>
      <c r="H48" s="26">
        <v>75600000</v>
      </c>
      <c r="I48" s="14" t="s">
        <v>79</v>
      </c>
    </row>
    <row r="49" spans="4:9" ht="15.75" x14ac:dyDescent="0.2">
      <c r="D49" s="12" t="s">
        <v>80</v>
      </c>
      <c r="E49" s="26">
        <v>22996837</v>
      </c>
      <c r="F49" s="26">
        <v>21861867</v>
      </c>
      <c r="G49" s="26">
        <v>20853900</v>
      </c>
      <c r="H49" s="26">
        <v>18900000</v>
      </c>
      <c r="I49" s="14" t="s">
        <v>81</v>
      </c>
    </row>
    <row r="50" spans="4:9" ht="15.75" x14ac:dyDescent="0.2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">
      <c r="D56" s="12" t="s">
        <v>198</v>
      </c>
      <c r="E56" s="26">
        <v>6886412</v>
      </c>
      <c r="F56" s="26">
        <v>4178648</v>
      </c>
      <c r="G56" s="26">
        <v>4261950</v>
      </c>
      <c r="H56" s="26">
        <v>7560000</v>
      </c>
      <c r="I56" s="14" t="s">
        <v>196</v>
      </c>
    </row>
    <row r="57" spans="4:9" ht="15.75" x14ac:dyDescent="0.2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 x14ac:dyDescent="0.2">
      <c r="D59" s="12" t="s">
        <v>94</v>
      </c>
      <c r="E59" s="26">
        <v>7526837</v>
      </c>
      <c r="F59" s="26">
        <v>8638129</v>
      </c>
      <c r="G59" s="26">
        <v>12005117</v>
      </c>
      <c r="H59" s="26">
        <v>7377320</v>
      </c>
      <c r="I59" s="14" t="s">
        <v>95</v>
      </c>
    </row>
    <row r="60" spans="4:9" ht="15.75" x14ac:dyDescent="0.2">
      <c r="D60" s="12" t="s">
        <v>96</v>
      </c>
      <c r="E60" s="26">
        <v>123490240</v>
      </c>
      <c r="F60" s="26">
        <v>118251609</v>
      </c>
      <c r="G60" s="26">
        <v>114610967</v>
      </c>
      <c r="H60" s="26">
        <v>109437320</v>
      </c>
      <c r="I60" s="14" t="s">
        <v>97</v>
      </c>
    </row>
    <row r="61" spans="4:9" ht="15.75" x14ac:dyDescent="0.2">
      <c r="D61" s="41" t="s">
        <v>201</v>
      </c>
      <c r="E61" s="26">
        <v>13746</v>
      </c>
      <c r="F61" s="26">
        <v>113248</v>
      </c>
      <c r="G61" s="26">
        <v>0</v>
      </c>
      <c r="H61" s="26">
        <v>0</v>
      </c>
      <c r="I61" s="42" t="s">
        <v>200</v>
      </c>
    </row>
    <row r="62" spans="4:9" ht="15.75" x14ac:dyDescent="0.2">
      <c r="D62" s="16" t="s">
        <v>98</v>
      </c>
      <c r="E62" s="29">
        <v>1198229421</v>
      </c>
      <c r="F62" s="29">
        <v>1070206048</v>
      </c>
      <c r="G62" s="29">
        <v>941769222</v>
      </c>
      <c r="H62" s="29">
        <v>903906188</v>
      </c>
      <c r="I62" s="18" t="s">
        <v>99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">
      <c r="D66" s="9" t="s">
        <v>102</v>
      </c>
      <c r="E66" s="25">
        <v>972467318</v>
      </c>
      <c r="F66" s="25">
        <v>1022856569</v>
      </c>
      <c r="G66" s="25">
        <v>996440791</v>
      </c>
      <c r="H66" s="25">
        <v>989378659</v>
      </c>
      <c r="I66" s="11" t="s">
        <v>103</v>
      </c>
    </row>
    <row r="67" spans="4:9" ht="15.75" x14ac:dyDescent="0.2">
      <c r="D67" s="12" t="s">
        <v>104</v>
      </c>
      <c r="E67" s="26">
        <v>838117352</v>
      </c>
      <c r="F67" s="26">
        <v>903496863</v>
      </c>
      <c r="G67" s="26">
        <v>877131748</v>
      </c>
      <c r="H67" s="26">
        <v>868797520</v>
      </c>
      <c r="I67" s="14" t="s">
        <v>105</v>
      </c>
    </row>
    <row r="68" spans="4:9" ht="15.75" x14ac:dyDescent="0.2">
      <c r="D68" s="12" t="s">
        <v>106</v>
      </c>
      <c r="E68" s="26">
        <v>134349966</v>
      </c>
      <c r="F68" s="26">
        <v>119359706</v>
      </c>
      <c r="G68" s="26">
        <v>119309043</v>
      </c>
      <c r="H68" s="26">
        <v>120581139</v>
      </c>
      <c r="I68" s="14" t="s">
        <v>107</v>
      </c>
    </row>
    <row r="69" spans="4:9" ht="15.75" x14ac:dyDescent="0.2">
      <c r="D69" s="12" t="s">
        <v>108</v>
      </c>
      <c r="E69" s="26">
        <v>32565863</v>
      </c>
      <c r="F69" s="26">
        <v>27703636</v>
      </c>
      <c r="G69" s="26">
        <v>27342718</v>
      </c>
      <c r="H69" s="26">
        <v>26156322</v>
      </c>
      <c r="I69" s="14" t="s">
        <v>109</v>
      </c>
    </row>
    <row r="70" spans="4:9" ht="15.75" x14ac:dyDescent="0.2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">
      <c r="D71" s="12" t="s">
        <v>112</v>
      </c>
      <c r="E71" s="26">
        <v>25886258</v>
      </c>
      <c r="F71" s="26">
        <v>24292479</v>
      </c>
      <c r="G71" s="26">
        <v>22943176</v>
      </c>
      <c r="H71" s="26">
        <v>21904674</v>
      </c>
      <c r="I71" s="14" t="s">
        <v>113</v>
      </c>
    </row>
    <row r="72" spans="4:9" ht="15.75" x14ac:dyDescent="0.2">
      <c r="D72" s="12" t="s">
        <v>114</v>
      </c>
      <c r="E72" s="26">
        <v>77161800</v>
      </c>
      <c r="F72" s="26">
        <v>72140378</v>
      </c>
      <c r="G72" s="26">
        <v>65862629</v>
      </c>
      <c r="H72" s="26">
        <v>62057096</v>
      </c>
      <c r="I72" s="14" t="s">
        <v>115</v>
      </c>
    </row>
    <row r="73" spans="4:9" ht="15.75" x14ac:dyDescent="0.2">
      <c r="D73" s="12" t="s">
        <v>116</v>
      </c>
      <c r="E73" s="26">
        <v>24622303</v>
      </c>
      <c r="F73" s="26">
        <v>19515692</v>
      </c>
      <c r="G73" s="26">
        <v>26103696</v>
      </c>
      <c r="H73" s="26">
        <v>32367721</v>
      </c>
      <c r="I73" s="14" t="s">
        <v>117</v>
      </c>
    </row>
    <row r="74" spans="4:9" ht="15.75" x14ac:dyDescent="0.2">
      <c r="D74" s="12" t="s">
        <v>118</v>
      </c>
      <c r="E74" s="26">
        <v>22957770</v>
      </c>
      <c r="F74" s="26">
        <v>18655878</v>
      </c>
      <c r="G74" s="26">
        <v>17928620</v>
      </c>
      <c r="H74" s="26">
        <v>23052963</v>
      </c>
      <c r="I74" s="14" t="s">
        <v>119</v>
      </c>
    </row>
    <row r="75" spans="4:9" ht="15.75" x14ac:dyDescent="0.2">
      <c r="D75" s="12" t="s">
        <v>120</v>
      </c>
      <c r="E75" s="26">
        <v>12053598</v>
      </c>
      <c r="F75" s="26">
        <v>8925245</v>
      </c>
      <c r="G75" s="26">
        <v>7608664</v>
      </c>
      <c r="H75" s="26">
        <v>9241378</v>
      </c>
      <c r="I75" s="14" t="s">
        <v>121</v>
      </c>
    </row>
    <row r="76" spans="4:9" ht="15.75" x14ac:dyDescent="0.2">
      <c r="D76" s="12" t="s">
        <v>122</v>
      </c>
      <c r="E76" s="26">
        <v>35526475</v>
      </c>
      <c r="F76" s="26">
        <v>29246325</v>
      </c>
      <c r="G76" s="26">
        <v>36423652</v>
      </c>
      <c r="H76" s="26">
        <v>46179306</v>
      </c>
      <c r="I76" s="14" t="s">
        <v>123</v>
      </c>
    </row>
    <row r="77" spans="4:9" ht="15.75" x14ac:dyDescent="0.2">
      <c r="D77" s="12" t="s">
        <v>124</v>
      </c>
      <c r="E77" s="26">
        <v>24379843</v>
      </c>
      <c r="F77" s="26">
        <v>19185535</v>
      </c>
      <c r="G77" s="26">
        <v>16884652</v>
      </c>
      <c r="H77" s="26">
        <v>18182199</v>
      </c>
      <c r="I77" s="14" t="s">
        <v>125</v>
      </c>
    </row>
    <row r="78" spans="4:9" ht="15.75" x14ac:dyDescent="0.2">
      <c r="D78" s="12" t="s">
        <v>126</v>
      </c>
      <c r="E78" s="26">
        <v>11146632</v>
      </c>
      <c r="F78" s="26">
        <v>10060790</v>
      </c>
      <c r="G78" s="26">
        <v>19539000</v>
      </c>
      <c r="H78" s="26">
        <v>27997107</v>
      </c>
      <c r="I78" s="43" t="s">
        <v>127</v>
      </c>
    </row>
    <row r="79" spans="4:9" ht="15.75" x14ac:dyDescent="0.2">
      <c r="D79" s="12" t="s">
        <v>128</v>
      </c>
      <c r="E79" s="26">
        <v>1778855</v>
      </c>
      <c r="F79" s="26">
        <v>2117453</v>
      </c>
      <c r="G79" s="26">
        <v>6755353</v>
      </c>
      <c r="H79" s="26">
        <v>5141156</v>
      </c>
      <c r="I79" s="43" t="s">
        <v>129</v>
      </c>
    </row>
    <row r="80" spans="4:9" ht="15.75" x14ac:dyDescent="0.2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">
      <c r="D82" s="12" t="s">
        <v>134</v>
      </c>
      <c r="E82" s="26">
        <v>50000</v>
      </c>
      <c r="F82" s="26">
        <v>50000</v>
      </c>
      <c r="G82" s="26">
        <v>50000</v>
      </c>
      <c r="H82" s="26">
        <v>46890</v>
      </c>
      <c r="I82" s="43" t="s">
        <v>135</v>
      </c>
    </row>
    <row r="83" spans="4:9" ht="15.75" x14ac:dyDescent="0.2">
      <c r="D83" s="12" t="s">
        <v>136</v>
      </c>
      <c r="E83" s="26">
        <v>9317777</v>
      </c>
      <c r="F83" s="26">
        <v>7893337</v>
      </c>
      <c r="G83" s="26">
        <v>12733647</v>
      </c>
      <c r="H83" s="26">
        <v>22809061</v>
      </c>
      <c r="I83" s="43" t="s">
        <v>137</v>
      </c>
    </row>
    <row r="84" spans="4:9" ht="15.75" x14ac:dyDescent="0.2">
      <c r="D84" s="41" t="s">
        <v>201</v>
      </c>
      <c r="E84" s="26">
        <v>-99502</v>
      </c>
      <c r="F84" s="26">
        <v>-9252</v>
      </c>
      <c r="G84" s="26">
        <v>0</v>
      </c>
      <c r="H84" s="26">
        <v>0</v>
      </c>
      <c r="I84" s="42" t="s">
        <v>200</v>
      </c>
    </row>
    <row r="85" spans="4:9" ht="15.75" x14ac:dyDescent="0.2">
      <c r="D85" s="16" t="s">
        <v>138</v>
      </c>
      <c r="E85" s="29">
        <v>9417279</v>
      </c>
      <c r="F85" s="29">
        <v>7902589</v>
      </c>
      <c r="G85" s="29">
        <v>12733647</v>
      </c>
      <c r="H85" s="29">
        <v>22809061</v>
      </c>
      <c r="I85" s="44" t="s">
        <v>139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">
      <c r="D89" s="9" t="s">
        <v>142</v>
      </c>
      <c r="E89" s="25">
        <v>-234196376</v>
      </c>
      <c r="F89" s="25">
        <v>-219003645</v>
      </c>
      <c r="G89" s="25">
        <v>-172197018</v>
      </c>
      <c r="H89" s="25">
        <v>-155748986</v>
      </c>
      <c r="I89" s="11" t="s">
        <v>143</v>
      </c>
    </row>
    <row r="90" spans="4:9" ht="15.75" x14ac:dyDescent="0.2">
      <c r="D90" s="12" t="s">
        <v>144</v>
      </c>
      <c r="E90" s="26">
        <v>76471700</v>
      </c>
      <c r="F90" s="26">
        <v>63603151</v>
      </c>
      <c r="G90" s="26">
        <v>-30411187</v>
      </c>
      <c r="H90" s="26">
        <v>42279173</v>
      </c>
      <c r="I90" s="14" t="s">
        <v>145</v>
      </c>
    </row>
    <row r="91" spans="4:9" ht="15.75" x14ac:dyDescent="0.2">
      <c r="D91" s="12" t="s">
        <v>146</v>
      </c>
      <c r="E91" s="26">
        <v>-44466479</v>
      </c>
      <c r="F91" s="26">
        <v>-43924819</v>
      </c>
      <c r="G91" s="26">
        <v>-34625587</v>
      </c>
      <c r="H91" s="26">
        <v>-29146575</v>
      </c>
      <c r="I91" s="14" t="s">
        <v>147</v>
      </c>
    </row>
    <row r="92" spans="4:9" ht="15.75" x14ac:dyDescent="0.2">
      <c r="D92" s="12" t="s">
        <v>148</v>
      </c>
      <c r="E92" s="26">
        <v>-38206839</v>
      </c>
      <c r="F92" s="26">
        <v>-34871063</v>
      </c>
      <c r="G92" s="26">
        <v>18230147</v>
      </c>
      <c r="H92" s="26">
        <v>-29580630</v>
      </c>
      <c r="I92" s="14" t="s">
        <v>149</v>
      </c>
    </row>
    <row r="93" spans="4:9" ht="15.75" x14ac:dyDescent="0.2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">
      <c r="D94" s="28" t="s">
        <v>150</v>
      </c>
      <c r="E94" s="29">
        <v>-240397994</v>
      </c>
      <c r="F94" s="29">
        <v>-234196376</v>
      </c>
      <c r="G94" s="29">
        <v>-219003645</v>
      </c>
      <c r="H94" s="29">
        <v>-172197018</v>
      </c>
      <c r="I94" s="30" t="s">
        <v>151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">
      <c r="D98" s="9" t="s">
        <v>154</v>
      </c>
      <c r="E98" s="10">
        <f>+E8*100/E10</f>
        <v>12.44249981244225</v>
      </c>
      <c r="F98" s="10">
        <f>+F8*100/F10</f>
        <v>12.669569638937663</v>
      </c>
      <c r="G98" s="10">
        <f>+G8*100/G10</f>
        <v>8.2511382113821146</v>
      </c>
      <c r="H98" s="10">
        <f>+H8*100/H10</f>
        <v>8.019916666666667</v>
      </c>
      <c r="I98" s="11" t="s">
        <v>155</v>
      </c>
    </row>
    <row r="99" spans="1:15" ht="15.75" x14ac:dyDescent="0.2">
      <c r="D99" s="12" t="s">
        <v>156</v>
      </c>
      <c r="E99" s="13">
        <f>+E85/E10</f>
        <v>0.10940127964919766</v>
      </c>
      <c r="F99" s="13">
        <f>+F85/F10</f>
        <v>9.4559155583387525E-2</v>
      </c>
      <c r="G99" s="13">
        <f>+G85/G10</f>
        <v>0.16432632597754548</v>
      </c>
      <c r="H99" s="13">
        <f>+H85/H10</f>
        <v>0.30170715608465609</v>
      </c>
      <c r="I99" s="14" t="s">
        <v>157</v>
      </c>
    </row>
    <row r="100" spans="1:15" ht="15.75" x14ac:dyDescent="0.2">
      <c r="D100" s="12" t="s">
        <v>158</v>
      </c>
      <c r="E100" s="13">
        <f>+E56/E10</f>
        <v>7.9999996282534527E-2</v>
      </c>
      <c r="F100" s="13">
        <f>+F56/F10</f>
        <v>4.9999997008602005E-2</v>
      </c>
      <c r="G100" s="13">
        <f>+G56/G10</f>
        <v>5.5E-2</v>
      </c>
      <c r="H100" s="13">
        <f>+H56/H10</f>
        <v>0.1</v>
      </c>
      <c r="I100" s="14" t="s">
        <v>159</v>
      </c>
    </row>
    <row r="101" spans="1:15" ht="15.75" x14ac:dyDescent="0.2">
      <c r="D101" s="12" t="s">
        <v>160</v>
      </c>
      <c r="E101" s="13">
        <f>+E60/E10</f>
        <v>1.4345959464710065</v>
      </c>
      <c r="F101" s="13">
        <f>+F60/F10</f>
        <v>1.4149505046279021</v>
      </c>
      <c r="G101" s="13">
        <f>+G60/G10</f>
        <v>1.479042031229836</v>
      </c>
      <c r="H101" s="13">
        <f>+H60/H10</f>
        <v>1.4475835978835978</v>
      </c>
      <c r="I101" s="14" t="s">
        <v>161</v>
      </c>
    </row>
    <row r="102" spans="1:15" ht="15.75" x14ac:dyDescent="0.2">
      <c r="D102" s="12" t="s">
        <v>162</v>
      </c>
      <c r="E102" s="13">
        <f>+E11/E85</f>
        <v>10.877386478620842</v>
      </c>
      <c r="F102" s="13">
        <f>+F11/F85</f>
        <v>18.718441266526707</v>
      </c>
      <c r="G102" s="13">
        <f>+G11/G85</f>
        <v>14.78764881734196</v>
      </c>
      <c r="H102" s="13">
        <f>+H11/H85</f>
        <v>8.7833514935139156</v>
      </c>
      <c r="I102" s="14" t="s">
        <v>163</v>
      </c>
    </row>
    <row r="103" spans="1:15" ht="15.75" x14ac:dyDescent="0.2">
      <c r="D103" s="12" t="s">
        <v>164</v>
      </c>
      <c r="E103" s="13">
        <f>+E56*100/E11</f>
        <v>6.722688763238196</v>
      </c>
      <c r="F103" s="13">
        <f>+F56*100/F11</f>
        <v>2.8248585880566104</v>
      </c>
      <c r="G103" s="13">
        <f>+G56*100/G11</f>
        <v>2.263374485596708</v>
      </c>
      <c r="H103" s="13">
        <f>+H56*100/H11</f>
        <v>3.7735849056603774</v>
      </c>
      <c r="I103" s="14" t="s">
        <v>165</v>
      </c>
    </row>
    <row r="104" spans="1:15" ht="15.75" x14ac:dyDescent="0.2">
      <c r="D104" s="12" t="s">
        <v>166</v>
      </c>
      <c r="E104" s="13">
        <f>+E56*100/E85</f>
        <v>73.125283853223422</v>
      </c>
      <c r="F104" s="13">
        <f>+F56*100/F85</f>
        <v>52.876949566781214</v>
      </c>
      <c r="G104" s="13">
        <f>+G56*100/G85</f>
        <v>33.469987035136121</v>
      </c>
      <c r="H104" s="13">
        <f>+H56*100/H85</f>
        <v>33.144722617033644</v>
      </c>
      <c r="I104" s="14" t="s">
        <v>167</v>
      </c>
    </row>
    <row r="105" spans="1:15" ht="15.75" x14ac:dyDescent="0.2">
      <c r="D105" s="16" t="s">
        <v>168</v>
      </c>
      <c r="E105" s="46">
        <f>+E11/E60</f>
        <v>0.82950185585516722</v>
      </c>
      <c r="F105" s="46">
        <f>+F11/F60</f>
        <v>1.250927148483874</v>
      </c>
      <c r="G105" s="46">
        <f>+G11/G60</f>
        <v>1.6429553377732167</v>
      </c>
      <c r="H105" s="46">
        <f>+H11/H60</f>
        <v>1.8306369344570939</v>
      </c>
      <c r="I105" s="18" t="s">
        <v>169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170</v>
      </c>
      <c r="E107" s="51">
        <f>+E68*100/E66</f>
        <v>13.815370811258461</v>
      </c>
      <c r="F107" s="51">
        <f>+F68*100/F66</f>
        <v>11.669251546841267</v>
      </c>
      <c r="G107" s="51">
        <f>+G68*100/G66</f>
        <v>11.973520562146478</v>
      </c>
      <c r="H107" s="51">
        <f>+H68*100/H66</f>
        <v>12.187562153591996</v>
      </c>
      <c r="I107" s="11" t="s">
        <v>171</v>
      </c>
    </row>
    <row r="108" spans="1:15" ht="15.75" x14ac:dyDescent="0.2">
      <c r="D108" s="12" t="s">
        <v>172</v>
      </c>
      <c r="E108" s="52">
        <f>+E76*100/E66</f>
        <v>3.6532307402437558</v>
      </c>
      <c r="F108" s="52">
        <f>+F76*100/F66</f>
        <v>2.859279187950349</v>
      </c>
      <c r="G108" s="52">
        <f>+G76*100/G66</f>
        <v>3.6553754451828739</v>
      </c>
      <c r="H108" s="52">
        <f>+H76*100/H66</f>
        <v>4.6675057704069598</v>
      </c>
      <c r="I108" s="14" t="s">
        <v>173</v>
      </c>
    </row>
    <row r="109" spans="1:15" ht="15.75" x14ac:dyDescent="0.2">
      <c r="D109" s="12" t="s">
        <v>174</v>
      </c>
      <c r="E109" s="52">
        <f>+E83*100/E66</f>
        <v>0.95815836969854862</v>
      </c>
      <c r="F109" s="52">
        <f>+F83*100/F66</f>
        <v>0.77169539104753992</v>
      </c>
      <c r="G109" s="52">
        <f>+G83*100/G66</f>
        <v>1.2779130596631707</v>
      </c>
      <c r="H109" s="52">
        <f>+H83*100/H66</f>
        <v>2.3053924594506539</v>
      </c>
      <c r="I109" s="14" t="s">
        <v>175</v>
      </c>
    </row>
    <row r="110" spans="1:15" ht="15.75" x14ac:dyDescent="0.2">
      <c r="A110" s="4"/>
      <c r="B110" s="4"/>
      <c r="C110" s="4"/>
      <c r="D110" s="12" t="s">
        <v>176</v>
      </c>
      <c r="E110" s="52">
        <f>E83*100/E30</f>
        <v>0.77762879434421761</v>
      </c>
      <c r="F110" s="52">
        <f t="shared" ref="F110:H110" si="0">F83*100/F30</f>
        <v>0.73755301745407442</v>
      </c>
      <c r="G110" s="52">
        <f t="shared" si="0"/>
        <v>1.3520984443469102</v>
      </c>
      <c r="H110" s="52">
        <f t="shared" si="0"/>
        <v>2.5233880797373192</v>
      </c>
      <c r="I110" s="14" t="s">
        <v>177</v>
      </c>
    </row>
    <row r="111" spans="1:15" ht="15.75" x14ac:dyDescent="0.2">
      <c r="A111" s="4"/>
      <c r="B111" s="4"/>
      <c r="C111" s="4"/>
      <c r="D111" s="16" t="s">
        <v>178</v>
      </c>
      <c r="E111" s="53">
        <f>+E85*100/E60</f>
        <v>7.6259297900789571</v>
      </c>
      <c r="F111" s="53">
        <f t="shared" ref="F111:H111" si="1">+F85*100/F60</f>
        <v>6.6828595964389796</v>
      </c>
      <c r="G111" s="53">
        <f t="shared" si="1"/>
        <v>11.110321580307406</v>
      </c>
      <c r="H111" s="53">
        <f t="shared" si="1"/>
        <v>20.84212314409746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180</v>
      </c>
      <c r="E113" s="10">
        <f>+E43*100/E30</f>
        <v>89.692793063207546</v>
      </c>
      <c r="F113" s="10">
        <f>+F43*100/F30</f>
        <v>88.939993637561656</v>
      </c>
      <c r="G113" s="10">
        <f>+G43*100/G30</f>
        <v>87.830249245499346</v>
      </c>
      <c r="H113" s="10">
        <f>+H43*100/H30</f>
        <v>87.892845357974252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182</v>
      </c>
      <c r="E114" s="13">
        <f>+E60*100/E30</f>
        <v>10.306059744129751</v>
      </c>
      <c r="F114" s="13">
        <f>+F60*100/F30</f>
        <v>11.049424474939988</v>
      </c>
      <c r="G114" s="13">
        <f>+G60*100/G30</f>
        <v>12.16975075450066</v>
      </c>
      <c r="H114" s="13">
        <f>+H60*100/H30</f>
        <v>12.107154642025749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184</v>
      </c>
      <c r="E115" s="46">
        <f>+E76/E77</f>
        <v>1.4572068819311101</v>
      </c>
      <c r="F115" s="46">
        <f>+F76/F77</f>
        <v>1.5243945503734975</v>
      </c>
      <c r="G115" s="46">
        <f>+G76/G77</f>
        <v>2.1572047798201583</v>
      </c>
      <c r="H115" s="46">
        <f>+H76/H77</f>
        <v>2.5398086337081671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186</v>
      </c>
      <c r="E117" s="10">
        <f>+E66/E30</f>
        <v>0.81158691395543692</v>
      </c>
      <c r="F117" s="10">
        <f>+F66/F30</f>
        <v>0.95575667032672196</v>
      </c>
      <c r="G117" s="10">
        <f>+G66/G30</f>
        <v>1.0580519810191886</v>
      </c>
      <c r="H117" s="10">
        <f>+H66/H30</f>
        <v>1.0945590063821977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188</v>
      </c>
      <c r="E118" s="13">
        <f>+E66/E28</f>
        <v>2.6663306309989041</v>
      </c>
      <c r="F118" s="13">
        <f>+F66/F28</f>
        <v>2.9404716076226767</v>
      </c>
      <c r="G118" s="13">
        <f>+G66/G28</f>
        <v>3.0305737334971767</v>
      </c>
      <c r="H118" s="13">
        <f>+H66/H28</f>
        <v>3.1444405747773616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190</v>
      </c>
      <c r="E119" s="46">
        <f>+E66/E122</f>
        <v>-22.298094243374095</v>
      </c>
      <c r="F119" s="46">
        <f>+F66/F122</f>
        <v>-28.715304290013922</v>
      </c>
      <c r="G119" s="46">
        <f>+G66/G122</f>
        <v>-42.115241035640864</v>
      </c>
      <c r="H119" s="46">
        <f>+H66/H122</f>
        <v>-15.170615435800892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192</v>
      </c>
      <c r="E121" s="58">
        <f>+E23/E39</f>
        <v>0.93291334840764506</v>
      </c>
      <c r="F121" s="58">
        <f>+F23/F39</f>
        <v>0.93394009061774064</v>
      </c>
      <c r="G121" s="58">
        <f>+G23/G39</f>
        <v>0.9445549811421744</v>
      </c>
      <c r="H121" s="58">
        <f>+H23/H39</f>
        <v>0.85571229080196609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194</v>
      </c>
      <c r="E122" s="29">
        <f>+E23-E39</f>
        <v>-43612127</v>
      </c>
      <c r="F122" s="29">
        <f>+F23-F39</f>
        <v>-35620607</v>
      </c>
      <c r="G122" s="29">
        <f>+G23-G39</f>
        <v>-23659862</v>
      </c>
      <c r="H122" s="29">
        <f>+H23-H39</f>
        <v>-65216778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2019-09-18T06:16:02Z</dcterms:modified>
</cp:coreProperties>
</file>